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nexusinds-my.sharepoint.com/personal/colin_mcahren_luceco_com/Documents/Documents/seminars cpd presentation/surge/"/>
    </mc:Choice>
  </mc:AlternateContent>
  <xr:revisionPtr revIDLastSave="0" documentId="14_{38A2DF6C-6057-4D2B-9E1B-4E7D01EE8DE9}" xr6:coauthVersionLast="47" xr6:coauthVersionMax="47" xr10:uidLastSave="{00000000-0000-0000-0000-000000000000}"/>
  <bookViews>
    <workbookView xWindow="684" yWindow="1152" windowWidth="22356" windowHeight="12636" xr2:uid="{E78EB6A9-9EAB-4D7F-83A9-56F644C62CDB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25" i="1" l="1"/>
  <c r="F27" i="1" s="1"/>
  <c r="F28" i="1" l="1"/>
</calcChain>
</file>

<file path=xl/sharedStrings.xml><?xml version="1.0" encoding="utf-8"?>
<sst xmlns="http://schemas.openxmlformats.org/spreadsheetml/2006/main" count="32" uniqueCount="29">
  <si>
    <t>Note: if cable length not known: LPAL = remaining length</t>
  </si>
  <si>
    <t>Add Data</t>
  </si>
  <si>
    <t>example</t>
  </si>
  <si>
    <t>example:  LPCL = 0.1 (100mtr) LPAL = 0.9 (900mtr)</t>
  </si>
  <si>
    <r>
      <t xml:space="preserve">• </t>
    </r>
    <r>
      <rPr>
        <b/>
        <sz val="9"/>
        <color rgb="FF242021"/>
        <rFont val="ABBvoice-Regular"/>
      </rPr>
      <t>LPAL</t>
    </r>
    <r>
      <rPr>
        <sz val="9"/>
        <color rgb="FF242021"/>
        <rFont val="ABBvoice-Regular"/>
      </rPr>
      <t xml:space="preserve"> is the length (km) of low-voltage overhead line            =</t>
    </r>
  </si>
  <si>
    <t>Data added as 1.0 = 1 KM 100 Meters, added as 0.1</t>
  </si>
  <si>
    <r>
      <t xml:space="preserve">• </t>
    </r>
    <r>
      <rPr>
        <b/>
        <sz val="9"/>
        <color rgb="FF242021"/>
        <rFont val="ABBvoice-Regular"/>
      </rPr>
      <t>LPAH</t>
    </r>
    <r>
      <rPr>
        <sz val="9"/>
        <color rgb="FF242021"/>
        <rFont val="ABBvoice-Regular"/>
      </rPr>
      <t xml:space="preserve"> is the length (km) of high-voltage overhead line           = </t>
    </r>
  </si>
  <si>
    <r>
      <t xml:space="preserve">• </t>
    </r>
    <r>
      <rPr>
        <b/>
        <sz val="9"/>
        <color rgb="FF242021"/>
        <rFont val="ABBvoice-Regular"/>
      </rPr>
      <t>LPCL</t>
    </r>
    <r>
      <rPr>
        <sz val="9"/>
        <color rgb="FF242021"/>
        <rFont val="ABBvoice-Regular"/>
      </rPr>
      <t xml:space="preserve"> is the length (km) of low-voltage underground cable   = </t>
    </r>
  </si>
  <si>
    <r>
      <t xml:space="preserve">• </t>
    </r>
    <r>
      <rPr>
        <b/>
        <sz val="9"/>
        <color rgb="FF242021"/>
        <rFont val="ABBvoice-Regular"/>
      </rPr>
      <t>LPCH</t>
    </r>
    <r>
      <rPr>
        <sz val="9"/>
        <color rgb="FF242021"/>
        <rFont val="ABBvoice-Regular"/>
      </rPr>
      <t xml:space="preserve"> is the length (km) of high-voltage underground cable  =</t>
    </r>
  </si>
  <si>
    <r>
      <t xml:space="preserve">• Ground flash density </t>
    </r>
    <r>
      <rPr>
        <b/>
        <sz val="9"/>
        <color rgb="FF242021"/>
        <rFont val="ABBvoice-Regular"/>
      </rPr>
      <t>Ng</t>
    </r>
    <r>
      <rPr>
        <sz val="9"/>
        <color rgb="FF242021"/>
        <rFont val="ABBvoice-Regular"/>
      </rPr>
      <t xml:space="preserve">       (see map)                                   =</t>
    </r>
  </si>
  <si>
    <t>see Lightning flash density Map use Ng for area.</t>
  </si>
  <si>
    <r>
      <t xml:space="preserve">• Environmental factor    </t>
    </r>
    <r>
      <rPr>
        <b/>
        <sz val="9"/>
        <color rgb="FF242021"/>
        <rFont val="ABBvoice-Regular"/>
      </rPr>
      <t xml:space="preserve">(fenv value)  </t>
    </r>
    <r>
      <rPr>
        <sz val="9"/>
        <color rgb="FF242021"/>
        <rFont val="ABBvoice-Regular"/>
      </rPr>
      <t xml:space="preserve">                                                         =</t>
    </r>
  </si>
  <si>
    <t>see environmental factor</t>
  </si>
  <si>
    <t xml:space="preserve">Environment </t>
  </si>
  <si>
    <t xml:space="preserve">Definition </t>
  </si>
  <si>
    <t xml:space="preserve">Example </t>
  </si>
  <si>
    <t>fenv value</t>
  </si>
  <si>
    <t>CRL</t>
  </si>
  <si>
    <t xml:space="preserve">Rural </t>
  </si>
  <si>
    <t>Area with a low density of
buildings</t>
  </si>
  <si>
    <t xml:space="preserve">Countryside </t>
  </si>
  <si>
    <t xml:space="preserve">Suburban </t>
  </si>
  <si>
    <t>Area with a medium density of buildings</t>
  </si>
  <si>
    <t xml:space="preserve">Town outskirts </t>
  </si>
  <si>
    <t xml:space="preserve">Urban </t>
  </si>
  <si>
    <t>Area with a high density of
buildings or densely populated communities with tall buildings</t>
  </si>
  <si>
    <t xml:space="preserve">Town centre </t>
  </si>
  <si>
    <t>if no cable length known.  Add 1.0 to .LPAL</t>
  </si>
  <si>
    <t>Do Not 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</si>
</sst>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9"/>
      <color rgb="FF242021"/>
      <name val="ABBvoice-Regular"/>
    </font>
    <font>
      <b/>
      <sz val="9"/>
      <color rgb="FF242021"/>
      <name val="ABBvoice-Regular"/>
    </font>
    <font>
      <b/>
      <sz val="7"/>
      <color rgb="FF242021"/>
      <name val="ABBvoice-Bold"/>
    </font>
    <font>
      <b/>
      <sz val="14"/>
      <color theme="1"/>
      <name val="Calibri"/>
      <family val="2"/>
      <scheme val="minor"/>
    </font>
    <font>
      <sz val="7"/>
      <color rgb="FF242021"/>
      <name val="ABBvoice-Regular"/>
    </font>
    <font>
      <b/>
      <sz val="14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</fills>
  <borders count="1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 applyProtection="1">
      <alignment horizontal="center" vertical="center"/>
      <protection locked="0" hidden="1"/>
    </xf>
    <xf numFmtId="0" fontId="0" fillId="0" borderId="0" xfId="0" applyProtection="1">
      <protection locked="0"/>
    </xf>
    <xf numFmtId="0" fontId="0" fillId="0" borderId="1" xfId="0" applyBorder="1" applyProtection="1">
      <protection locked="0"/>
    </xf>
    <xf numFmtId="0" fontId="2" fillId="0" borderId="0" xfId="0" applyFont="1" applyAlignment="1" applyProtection="1">
      <alignment horizontal="center" vertical="center"/>
      <protection locked="0"/>
    </xf>
    <xf numFmtId="0" fontId="3" fillId="0" borderId="0" xfId="0" applyFont="1" applyProtection="1">
      <protection locked="0"/>
    </xf>
    <xf numFmtId="0" fontId="0" fillId="0" borderId="2" xfId="0" applyBorder="1" applyProtection="1">
      <protection locked="0"/>
    </xf>
    <xf numFmtId="0" fontId="1" fillId="0" borderId="0" xfId="0" applyFont="1" applyProtection="1">
      <protection locked="0"/>
    </xf>
    <xf numFmtId="0" fontId="3" fillId="0" borderId="3" xfId="0" applyFont="1" applyBorder="1" applyProtection="1">
      <protection locked="0"/>
    </xf>
    <xf numFmtId="0" fontId="0" fillId="0" borderId="4" xfId="0" applyBorder="1" applyProtection="1">
      <protection locked="0"/>
    </xf>
    <xf numFmtId="164" fontId="1" fillId="0" borderId="5" xfId="0" applyNumberFormat="1" applyFont="1" applyBorder="1" applyAlignment="1" applyProtection="1">
      <alignment horizontal="center" vertical="center"/>
      <protection locked="0"/>
    </xf>
    <xf numFmtId="0" fontId="1" fillId="0" borderId="5" xfId="0" applyFont="1" applyBorder="1" applyAlignment="1" applyProtection="1">
      <alignment horizontal="center" vertical="center"/>
      <protection locked="0"/>
    </xf>
    <xf numFmtId="0" fontId="5" fillId="0" borderId="6" xfId="0" applyFont="1" applyBorder="1" applyAlignment="1" applyProtection="1">
      <alignment vertical="center" wrapText="1"/>
      <protection locked="0"/>
    </xf>
    <xf numFmtId="0" fontId="6" fillId="0" borderId="0" xfId="0" applyFont="1" applyAlignment="1" applyProtection="1">
      <alignment horizontal="center" vertical="center"/>
      <protection locked="0"/>
    </xf>
    <xf numFmtId="0" fontId="7" fillId="0" borderId="6" xfId="0" applyFont="1" applyBorder="1" applyAlignment="1" applyProtection="1">
      <alignment horizontal="center" vertical="center" wrapText="1"/>
      <protection locked="0"/>
    </xf>
    <xf numFmtId="0" fontId="7" fillId="0" borderId="6" xfId="0" applyFont="1" applyBorder="1" applyAlignment="1" applyProtection="1">
      <alignment vertical="center" wrapText="1"/>
      <protection locked="0"/>
    </xf>
    <xf numFmtId="0" fontId="0" fillId="0" borderId="0" xfId="0" applyAlignment="1" applyProtection="1">
      <alignment horizontal="center"/>
      <protection locked="0"/>
    </xf>
    <xf numFmtId="164" fontId="1" fillId="2" borderId="1" xfId="0" applyNumberFormat="1" applyFont="1" applyFill="1" applyBorder="1" applyAlignment="1" applyProtection="1">
      <alignment horizontal="center" vertical="center"/>
      <protection locked="0"/>
    </xf>
    <xf numFmtId="0" fontId="7" fillId="0" borderId="9" xfId="0" applyFont="1" applyBorder="1" applyAlignment="1" applyProtection="1">
      <alignment horizontal="center" vertical="center" wrapText="1"/>
      <protection locked="0"/>
    </xf>
    <xf numFmtId="0" fontId="8" fillId="0" borderId="7" xfId="0" applyFont="1" applyBorder="1" applyAlignment="1" applyProtection="1">
      <alignment horizontal="center" vertical="center"/>
      <protection locked="0"/>
    </xf>
    <xf numFmtId="0" fontId="8" fillId="0" borderId="8" xfId="0" applyFont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53340</xdr:colOff>
      <xdr:row>0</xdr:row>
      <xdr:rowOff>0</xdr:rowOff>
    </xdr:from>
    <xdr:to>
      <xdr:col>10</xdr:col>
      <xdr:colOff>530298</xdr:colOff>
      <xdr:row>15</xdr:row>
      <xdr:rowOff>182880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8DE3C71-0F5C-4815-A6E4-1EA990A36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" y="0"/>
          <a:ext cx="7350198" cy="29260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38100</xdr:rowOff>
    </xdr:from>
    <xdr:to>
      <xdr:col>10</xdr:col>
      <xdr:colOff>519345</xdr:colOff>
      <xdr:row>83</xdr:row>
      <xdr:rowOff>152840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4C2C820-809B-4EC3-991E-8770B52812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172200"/>
          <a:ext cx="7392585" cy="9807380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</xdr:colOff>
      <xdr:row>24</xdr:row>
      <xdr:rowOff>13607</xdr:rowOff>
    </xdr:from>
    <xdr:to>
      <xdr:col>3</xdr:col>
      <xdr:colOff>289559</xdr:colOff>
      <xdr:row>30</xdr:row>
      <xdr:rowOff>121920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C77E961-4CF3-4603-A72B-07F6145BD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5400000">
          <a:off x="246833" y="4064454"/>
          <a:ext cx="1655173" cy="20878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38C1D-BD49-4356-BFB3-2DC4D25557BA}">
  <dimension ref="A16:K28"/>
  <sheetViews>
    <sheetView tabSelected="1" topLeftCell="A10" workbookViewId="0">
      <selection activeCell="F25" sqref="F25"/>
    </sheetView>
  </sheetViews>
  <sheetFormatPr defaultRowHeight="14.4"/>
  <cols>
    <col min="1" max="4" width="8.88671875" style="2"/>
    <col min="5" max="5" width="11.6640625" style="2" customWidth="1"/>
    <col min="6" max="8" width="8.88671875" style="2"/>
    <col min="9" max="9" width="17.33203125" style="2" customWidth="1"/>
    <col min="10" max="10" width="9" style="2" customWidth="1"/>
    <col min="11" max="11" width="8.88671875" style="2"/>
    <col min="12" max="12" width="14.44140625" style="2" customWidth="1"/>
    <col min="13" max="16384" width="8.88671875" style="2"/>
  </cols>
  <sheetData>
    <row r="16" s="2" customFormat="1" ht="15" thickBot="1"/>
    <row r="17" spans="1:11">
      <c r="A17" s="2" t="s">
        <v>0</v>
      </c>
      <c r="F17" s="3" t="s">
        <v>1</v>
      </c>
      <c r="G17" s="4" t="s">
        <v>2</v>
      </c>
    </row>
    <row r="18" spans="1:11" ht="15" thickBot="1">
      <c r="A18" s="5" t="s">
        <v>3</v>
      </c>
      <c r="F18" s="6"/>
      <c r="G18" s="4"/>
      <c r="H18" s="7" t="s">
        <v>27</v>
      </c>
    </row>
    <row r="19" spans="1:11" ht="15" thickBot="1">
      <c r="A19" s="8" t="s">
        <v>4</v>
      </c>
      <c r="B19" s="9"/>
      <c r="C19" s="9"/>
      <c r="D19" s="9"/>
      <c r="E19" s="9"/>
      <c r="F19" s="10">
        <v>0.4</v>
      </c>
      <c r="G19" s="4">
        <v>0.9</v>
      </c>
      <c r="H19" s="2" t="s">
        <v>5</v>
      </c>
    </row>
    <row r="20" spans="1:11" ht="15" thickBot="1">
      <c r="A20" s="8" t="s">
        <v>6</v>
      </c>
      <c r="B20" s="9"/>
      <c r="C20" s="9"/>
      <c r="D20" s="9"/>
      <c r="E20" s="9"/>
      <c r="F20" s="10">
        <v>0.6</v>
      </c>
      <c r="G20" s="4">
        <v>0</v>
      </c>
      <c r="H20" s="2" t="s">
        <v>5</v>
      </c>
    </row>
    <row r="21" spans="1:11" ht="15" thickBot="1">
      <c r="A21" s="8" t="s">
        <v>7</v>
      </c>
      <c r="B21" s="9"/>
      <c r="C21" s="9"/>
      <c r="D21" s="9"/>
      <c r="E21" s="9"/>
      <c r="F21" s="10">
        <v>0</v>
      </c>
      <c r="G21" s="4">
        <v>0.1</v>
      </c>
      <c r="H21" s="2" t="s">
        <v>5</v>
      </c>
    </row>
    <row r="22" spans="1:11" ht="15" thickBot="1">
      <c r="A22" s="8" t="s">
        <v>8</v>
      </c>
      <c r="B22" s="9"/>
      <c r="C22" s="9"/>
      <c r="D22" s="9"/>
      <c r="E22" s="9"/>
      <c r="F22" s="10">
        <v>0</v>
      </c>
      <c r="G22" s="4">
        <v>0</v>
      </c>
      <c r="H22" s="2" t="s">
        <v>5</v>
      </c>
    </row>
    <row r="23" spans="1:11" ht="15" thickBot="1">
      <c r="A23" s="8" t="s">
        <v>9</v>
      </c>
      <c r="F23" s="11">
        <v>1</v>
      </c>
      <c r="G23" s="4">
        <v>0.5</v>
      </c>
      <c r="H23" s="2" t="s">
        <v>10</v>
      </c>
    </row>
    <row r="24" spans="1:11" ht="15" thickBot="1">
      <c r="A24" s="8" t="s">
        <v>11</v>
      </c>
      <c r="B24" s="9"/>
      <c r="C24" s="9"/>
      <c r="D24" s="9"/>
      <c r="E24" s="9"/>
      <c r="F24" s="11">
        <v>85</v>
      </c>
      <c r="G24" s="4">
        <v>850</v>
      </c>
      <c r="H24" s="2" t="s">
        <v>12</v>
      </c>
    </row>
    <row r="25" spans="1:11">
      <c r="E25" s="2" t="s">
        <v>28</v>
      </c>
      <c r="F25" s="1">
        <f>F24/(((2*F19)+(F21)+(0.4*F20)+(0.2*F22))*F23)</f>
        <v>81.730769230769226</v>
      </c>
      <c r="G25" s="4">
        <v>89.473680000000002</v>
      </c>
      <c r="H25" s="12" t="s">
        <v>13</v>
      </c>
      <c r="I25" s="12" t="s">
        <v>14</v>
      </c>
      <c r="J25" s="12" t="s">
        <v>15</v>
      </c>
      <c r="K25" s="12" t="s">
        <v>16</v>
      </c>
    </row>
    <row r="26" spans="1:11" ht="19.8" thickBot="1">
      <c r="F26" s="13" t="s">
        <v>17</v>
      </c>
      <c r="H26" s="14" t="s">
        <v>18</v>
      </c>
      <c r="I26" s="15" t="s">
        <v>19</v>
      </c>
      <c r="J26" s="14" t="s">
        <v>20</v>
      </c>
      <c r="K26" s="14">
        <v>85</v>
      </c>
    </row>
    <row r="27" spans="1:11" ht="19.8" thickBot="1">
      <c r="E27" s="16"/>
      <c r="F27" s="17">
        <f>F25</f>
        <v>81.730769230769226</v>
      </c>
      <c r="H27" s="14" t="s">
        <v>21</v>
      </c>
      <c r="I27" s="15" t="s">
        <v>22</v>
      </c>
      <c r="J27" s="14" t="s">
        <v>23</v>
      </c>
      <c r="K27" s="14">
        <v>85</v>
      </c>
    </row>
    <row r="28" spans="1:11" ht="39" thickBot="1">
      <c r="F28" s="19" t="str">
        <f>IF(F25&gt;1000,"Do not install","install surge")</f>
        <v>install surge</v>
      </c>
      <c r="G28" s="20"/>
      <c r="H28" s="18" t="s">
        <v>24</v>
      </c>
      <c r="I28" s="15" t="s">
        <v>25</v>
      </c>
      <c r="J28" s="14" t="s">
        <v>26</v>
      </c>
      <c r="K28" s="14">
        <v>850</v>
      </c>
    </row>
  </sheetData>
  <sheetProtection sheet="1" objects="1" scenarios="1" selectLockedCells="1"/>
  <mergeCells count="1">
    <mergeCell ref="F28:G2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Colin McAhren</dc:creator>
  <cp:lastModifiedBy>Colin McAhren</cp:lastModifiedBy>
  <dcterms:created xsi:type="dcterms:W3CDTF">2020-11-17T09:32:53Z</dcterms:created>
  <dcterms:modified xsi:type="dcterms:W3CDTF">2021-06-08T10:59:24Z</dcterms:modified>
</cp:coreProperties>
</file>